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8" windowWidth="14808" windowHeight="7116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СВОД!$A$1:$P$24</definedName>
  </definedNames>
  <calcPr calcId="144525"/>
</workbook>
</file>

<file path=xl/calcChain.xml><?xml version="1.0" encoding="utf-8"?>
<calcChain xmlns="http://schemas.openxmlformats.org/spreadsheetml/2006/main">
  <c r="N24" i="16" l="1"/>
  <c r="N13" i="16"/>
  <c r="N9" i="16"/>
  <c r="N10" i="16"/>
  <c r="N11" i="16"/>
  <c r="N12" i="16"/>
  <c r="N8" i="16"/>
  <c r="J7" i="16" l="1"/>
  <c r="E7" i="16" l="1"/>
  <c r="N7" i="16" l="1"/>
  <c r="O7" i="16" l="1"/>
</calcChain>
</file>

<file path=xl/sharedStrings.xml><?xml version="1.0" encoding="utf-8"?>
<sst xmlns="http://schemas.openxmlformats.org/spreadsheetml/2006/main" count="86" uniqueCount="76">
  <si>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</si>
  <si>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</si>
  <si>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</si>
  <si>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</si>
  <si>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</si>
  <si>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</si>
  <si>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</si>
  <si>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</si>
  <si>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</si>
  <si>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</si>
  <si>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</si>
  <si>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</si>
  <si>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</si>
  <si>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</si>
  <si>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</si>
  <si>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</si>
  <si>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</si>
  <si>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</si>
  <si>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</si>
  <si>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</si>
  <si>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</si>
  <si>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</si>
  <si>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</si>
  <si>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</si>
  <si>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</si>
  <si>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</si>
  <si>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</si>
  <si>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</si>
  <si>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</si>
  <si>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</si>
  <si>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</si>
  <si>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</si>
  <si>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</si>
  <si>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</si>
  <si>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</si>
  <si>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</si>
  <si>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</si>
  <si>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</si>
  <si>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</si>
  <si>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</si>
  <si>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</si>
  <si>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</si>
  <si>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</si>
  <si>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</si>
  <si>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</si>
  <si>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</si>
  <si>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</si>
  <si>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</si>
  <si>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</si>
  <si>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</si>
  <si>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</si>
  <si>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</si>
  <si>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</si>
  <si>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</si>
  <si>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</si>
  <si>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</si>
  <si>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-</t>
  </si>
  <si>
    <r>
      <rPr>
        <b/>
        <sz val="14"/>
        <rFont val="Times New Roman"/>
        <family val="1"/>
        <charset val="204"/>
      </rPr>
      <t xml:space="preserve">Краткая характеристика выполненных мероприятий: </t>
    </r>
    <r>
      <rPr>
        <sz val="14"/>
        <rFont val="Times New Roman"/>
        <family val="1"/>
        <charset val="204"/>
      </rPr>
      <t xml:space="preserve">                                                                1.Оказание имущественной поддержки субъектам малого и среднего предпринимательства в части:
предоставление в аренду муниципального имущества на основании преференции, устанавливаемой согласно порядку, утвержденному постановлением Администрации Лямбирского муниципального района
2. Ведение реестра субъектов малого и среднего предпринимательства - получателей поддержки Администрации Лямбирского муниципального района при условии ее оказания;                                                                                                                                               3. Оказание содействия субъектам малого и среднего предпринимательства в получении субсидий на оплату части процентов за пользование кредитами российских кредитных организаций;                                                                     4.Оказание содействия субъектам малого и среднего бизнеса в получении заемных средств, в виде оформления ходатайства Совета предпринимателей при Администрации района в адрес АУ «Гарантийный фонд кредитного обеспечения Республики Мордовия» о выдаче поручительства по обязательствам (кредитам, займам) субъектов малого и среднего предпринимательства перед банками и лизинговыми организациями;                                                                5.Осуществление закупок у субъектов малого и среднего предпринимательства в объеме не менее чем               пятнадцать процентов совокупного годового объема закупок, рассчитанного в соответствии со ст. 30 Федерального закона от 5 апреля 2013 года №44-ФЗ «О контрактной системе в сфере закупок для государственных и муниципальных нужд»;                                                                      6.Выполнение мероприятий по  реализации  комплекса  мер по переходу на электронное обслуживание среди организаций сферы услуг и потребительского рынка  (внедрение безналичных расчетов с использованием платежных карт).;                                                                          7.Участие представителей администрации в региональных мероприятиях по обмену опытом в сфере деятельности малого и среднего предпринимательства, поездки в командировки;                                                            8.Повышение квалификации муниципальных служащих, курирующих вопросы развития и поддержки малого и среднего предпринимательства;                                                  9.Мониторинг системы нормативной правовой базы, регулирующей сферу малого и среднего предпринимательства, подготовка предложений по ее совершенствованию;
10.Обеспечение правовой экспертизы проектов муниципальных правовых актов, касающихся деятельности субъектов малого и среднего предпринимательства, с участием Совета предпринимателей при администрации района;
11. Организация и проведение встреч, практических семинаров, круглых столов и прочих мероприятий  для предпринимательского актива с представителями законодательной и исполнительной власти  Республики Мордовия, органами местного самоуправления, контролирующими и надзорными органами;
12. Консультирование граждан, желающих организовать собственное дело, субъектов малого и среднего предпринимательства, в том числе начинающих предпринимателей, по вопросам ведения предпринимательской деятельности, формам и методам государственной и муниципальной поддержки.
13. Предоставление информационных, консультационных, методических услуг незанятым и безработным гражданам по организации собственного дела совместно с ГКУ РМ «Центр занятости населения» (по согласованию);
14.Создание условий, направленных на совершенствование деятельности организаций общественного питания. Для этих целей способствовать:
- внедрению новых форм обслуживания населения; 
- расширению спектра услуг, предоставляемых организациями общественного питания;
- содействию открытия новых предприятий общественного питания.
15. Участие в организации повышения квалификации кадров для малого и среднего предпринимательства;                                                                         16.Организация и проведение  праздника "День российского предпринимательства";
17. Участие в организации ежегодного республиканского конкурса "Предприниматель Республики Мордовия";
18. Мониторинг состояния малого и среднего предпринимательства;
19. Оказание содействия субъектам малого и среднего предпринимательства – товаропроизводителям в организации и проведении совместных рекламных кампаний торговых и промышленных  предприятий (акций, выставок–распродаж, розничных ярмарок) для увеличения объемов продаж товаров собственного производства.
</t>
    </r>
    <r>
      <rPr>
        <b/>
        <sz val="14"/>
        <rFont val="Times New Roman"/>
        <family val="1"/>
        <charset val="204"/>
      </rPr>
      <t xml:space="preserve">Краткая характеристика не выполненных мероприятий: </t>
    </r>
    <r>
      <rPr>
        <sz val="14"/>
        <rFont val="Times New Roman"/>
        <family val="1"/>
        <charset val="204"/>
      </rPr>
      <t xml:space="preserve">      1.Оказание поддержки в виде предоставления субсидий молодым предпринимателям на возмещение части затрат на реализацию их бизнес-проектов, на территории Лямбирского муниципального района;                     2.Обеспечение практики зачета сумм, направляемых на капитальный ремонт  объектов недвижимости муниципальной собственности, и благоустройство прилегающих к ним территорий, улучшение  внешнего облика нежилых арендуемых помещений и зданий в счет зачета погашения арендной платы  за арендуемые помещения.
</t>
    </r>
  </si>
  <si>
    <t>4=3/2*100</t>
  </si>
  <si>
    <t>Приложение</t>
  </si>
  <si>
    <t>к Отчету о реализации  муниципальной программы  Лямбирского  муниципального района "Развитие и поддержка субъектов малого и среднего предпринимательства в Лямбирском муниципальном районе на 2016-2024 годы"  за 2020 год</t>
  </si>
  <si>
    <t>Информация по выполнению основных мероприятий за 2020 год</t>
  </si>
  <si>
    <t>Число основных мероприятий, запланированных к реализации в 2020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</si>
  <si>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 г., тыс. рублей</t>
  </si>
  <si>
    <t>Фактически освоенный объем финансирования программы за 2020 г., тыс. рублей</t>
  </si>
  <si>
    <t>Целевое значение на 2020 г.</t>
  </si>
  <si>
    <t>Фактическое значение за 2020 г.</t>
  </si>
  <si>
    <t>эффективная</t>
  </si>
  <si>
    <t>3. Количество занятых на малых и средних предприятиях, %</t>
  </si>
  <si>
    <t xml:space="preserve">1.Количество субъектов малого и среднего предпринимательства ед. (всего).                                                           В том числе: </t>
  </si>
  <si>
    <t>Средние предприятия , ед.</t>
  </si>
  <si>
    <t>Малые предприятия , ед.</t>
  </si>
  <si>
    <t>Микропредприятия. ед.</t>
  </si>
  <si>
    <t>Индивидуальные предприниматели   и крестьянские (фермерские) хозяйства, ед.</t>
  </si>
  <si>
    <t>2. Число субъектов малого и среднего предпринимательства, ед. (на 10 тыс.населения)</t>
  </si>
  <si>
    <t xml:space="preserve">Муниципальная программа Лямбирского муниципального района "Развитие и подержка  субъектов малого и среднего предпринимательства в Лямбирском муниципальном районе  на 2016-2024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</si>
</sst>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\ _₽_-;\-* #,##0.0\ _₽_-;_-* &quot;-&quot;?\ _₽_-;_-@_-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50">
    <xf numFmtId="0" fontId="0" fillId="0" borderId="0" xfId="0"/>
    <xf numFmtId="0" fontId="19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32" xfId="106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66" fontId="23" fillId="0" borderId="2" xfId="2" applyNumberFormat="1" applyFont="1" applyFill="1" applyBorder="1" applyAlignment="1">
      <alignment horizontal="center" vertical="center"/>
    </xf>
    <xf numFmtId="0" fontId="2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166" fontId="21" fillId="0" borderId="2" xfId="106" applyNumberFormat="1" applyFont="1" applyFill="1" applyBorder="1" applyAlignment="1">
      <alignment horizontal="center" vertical="center" wrapText="1"/>
    </xf>
    <xf numFmtId="166" fontId="2" fillId="0" borderId="2" xfId="106" applyNumberFormat="1" applyFont="1" applyFill="1" applyBorder="1" applyAlignment="1">
      <alignment horizontal="center" vertical="center" wrapText="1"/>
    </xf>
    <xf numFmtId="166" fontId="20" fillId="0" borderId="25" xfId="2" applyNumberFormat="1" applyFont="1" applyFill="1" applyBorder="1" applyAlignment="1">
      <alignment horizontal="center" vertical="center" wrapText="1"/>
    </xf>
    <xf numFmtId="169" fontId="3" fillId="0" borderId="32" xfId="106" applyNumberFormat="1" applyFont="1" applyFill="1" applyBorder="1" applyAlignment="1">
      <alignment horizontal="center" vertical="center" wrapText="1"/>
    </xf>
    <xf numFmtId="0" fontId="21" fillId="0" borderId="2" xfId="106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8" fillId="0" borderId="2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21" fillId="0" borderId="8" xfId="106" applyNumberFormat="1" applyFont="1" applyFill="1" applyBorder="1" applyAlignment="1">
      <alignment vertical="top" wrapText="1"/>
    </xf>
    <xf numFmtId="0" fontId="21" fillId="0" borderId="9" xfId="106" applyNumberFormat="1" applyFont="1" applyFill="1" applyBorder="1" applyAlignment="1">
      <alignment vertical="top" wrapText="1"/>
    </xf>
    <xf numFmtId="0" fontId="21" fillId="0" borderId="10" xfId="106" applyNumberFormat="1" applyFont="1" applyFill="1" applyBorder="1" applyAlignment="1">
      <alignment vertical="top" wrapText="1"/>
    </xf>
    <xf numFmtId="0" fontId="21" fillId="0" borderId="11" xfId="106" applyNumberFormat="1" applyFont="1" applyFill="1" applyBorder="1" applyAlignment="1">
      <alignment vertical="top" wrapText="1"/>
    </xf>
    <xf numFmtId="0" fontId="21" fillId="0" borderId="0" xfId="106" applyNumberFormat="1" applyFont="1" applyFill="1" applyBorder="1" applyAlignment="1">
      <alignment vertical="top" wrapText="1"/>
    </xf>
    <xf numFmtId="0" fontId="21" fillId="0" borderId="12" xfId="106" applyNumberFormat="1" applyFont="1" applyFill="1" applyBorder="1" applyAlignment="1">
      <alignment vertical="top" wrapText="1"/>
    </xf>
    <xf numFmtId="0" fontId="21" fillId="0" borderId="13" xfId="106" applyNumberFormat="1" applyFont="1" applyFill="1" applyBorder="1" applyAlignment="1">
      <alignment vertical="top" wrapText="1"/>
    </xf>
    <xf numFmtId="0" fontId="21" fillId="0" borderId="14" xfId="106" applyNumberFormat="1" applyFont="1" applyFill="1" applyBorder="1" applyAlignment="1">
      <alignment vertical="top" wrapText="1"/>
    </xf>
    <xf numFmtId="0" fontId="21" fillId="0" borderId="15" xfId="106" applyNumberFormat="1" applyFont="1" applyFill="1" applyBorder="1" applyAlignment="1">
      <alignment vertical="top" wrapText="1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2" fillId="0" borderId="27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2" fontId="24" fillId="0" borderId="2" xfId="0" applyNumberFormat="1" applyFont="1" applyFill="1" applyBorder="1" applyAlignment="1">
      <alignment horizontal="center" vertical="center"/>
    </xf>
    <xf numFmtId="166" fontId="23" fillId="0" borderId="1" xfId="2" applyNumberFormat="1" applyFont="1" applyFill="1" applyBorder="1" applyAlignment="1">
      <alignment horizontal="center" vertical="center"/>
    </xf>
    <xf numFmtId="166" fontId="23" fillId="0" borderId="3" xfId="2" applyNumberFormat="1" applyFont="1" applyFill="1" applyBorder="1" applyAlignment="1">
      <alignment horizontal="center" vertical="center"/>
    </xf>
    <xf numFmtId="166" fontId="23" fillId="0" borderId="20" xfId="2" applyNumberFormat="1" applyFont="1" applyFill="1" applyBorder="1" applyAlignment="1">
      <alignment horizontal="center" vertical="center"/>
    </xf>
    <xf numFmtId="0" fontId="11" fillId="0" borderId="21" xfId="2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left" vertical="top" wrapText="1"/>
    </xf>
    <xf numFmtId="0" fontId="26" fillId="0" borderId="8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5" fillId="0" borderId="0" xfId="0" applyFont="1" applyAlignment="1">
      <alignment horizontal="right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4"/>
  <sheetViews>
    <sheetView tabSelected="1" view="pageBreakPreview" topLeftCell="A19" zoomScale="55" zoomScaleNormal="43" zoomScaleSheetLayoutView="55" workbookViewId="0">
      <selection activeCell="E7" sqref="E7"/>
    </sheetView>
  </sheetViews>
  <sheetFormatPr defaultRowHeight="18" outlineLevelCol="1" x14ac:dyDescent="0.35"/>
  <cols>
    <col min="1" max="1" width="7.33203125" style="27" customWidth="1"/>
    <col min="2" max="2" width="37.109375" customWidth="1"/>
    <col min="3" max="3" width="18.88671875" customWidth="1"/>
    <col min="4" max="4" width="17.109375" customWidth="1"/>
    <col min="5" max="5" width="24.44140625" customWidth="1"/>
    <col min="6" max="6" width="14.109375" customWidth="1"/>
    <col min="7" max="7" width="18.33203125" customWidth="1"/>
    <col min="8" max="8" width="17" customWidth="1"/>
    <col min="9" max="9" width="14" customWidth="1"/>
    <col min="10" max="10" width="15.88671875" customWidth="1"/>
    <col min="11" max="11" width="30.109375" customWidth="1"/>
    <col min="12" max="12" width="14.5546875" customWidth="1"/>
    <col min="13" max="13" width="14" customWidth="1"/>
    <col min="14" max="14" width="19.5546875" customWidth="1"/>
    <col min="15" max="15" width="23.5546875" customWidth="1"/>
    <col min="16" max="16" width="28" customWidth="1"/>
    <col min="17" max="17" width="16.5546875" customWidth="1"/>
    <col min="19" max="19" width="9.5546875" hidden="1" customWidth="1" outlineLevel="1"/>
    <col min="20" max="20" width="9.109375" collapsed="1"/>
  </cols>
  <sheetData>
    <row r="1" spans="1:130" ht="23.4" customHeight="1" x14ac:dyDescent="0.4">
      <c r="C1" s="28"/>
      <c r="D1" s="28"/>
      <c r="F1" s="29"/>
      <c r="M1" s="20"/>
      <c r="P1" s="149" t="s">
        <v>59</v>
      </c>
    </row>
    <row r="2" spans="1:130" s="30" customFormat="1" ht="17.399999999999999" x14ac:dyDescent="0.3">
      <c r="A2" s="72" t="s">
        <v>60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30" s="30" customFormat="1" ht="23.4" customHeight="1" thickBot="1" x14ac:dyDescent="0.35">
      <c r="Q3" s="31"/>
      <c r="R3" s="31"/>
    </row>
    <row r="4" spans="1:130" s="32" customFormat="1" ht="57" customHeight="1" x14ac:dyDescent="0.3">
      <c r="A4" s="94" t="s">
        <v>0</v>
      </c>
      <c r="B4" s="76" t="s">
        <v>36</v>
      </c>
      <c r="C4" s="80" t="s">
        <v>61</v>
      </c>
      <c r="D4" s="81"/>
      <c r="E4" s="82"/>
      <c r="F4" s="96" t="s">
        <v>39</v>
      </c>
      <c r="G4" s="97"/>
      <c r="H4" s="97"/>
      <c r="I4" s="97"/>
      <c r="J4" s="98"/>
      <c r="K4" s="102" t="s">
        <v>44</v>
      </c>
      <c r="L4" s="102"/>
      <c r="M4" s="102"/>
      <c r="N4" s="102"/>
      <c r="O4" s="76" t="s">
        <v>47</v>
      </c>
      <c r="P4" s="78" t="s">
        <v>50</v>
      </c>
      <c r="Q4" s="33"/>
      <c r="R4" s="33"/>
    </row>
    <row r="5" spans="1:130" s="32" customFormat="1" ht="168" customHeight="1" x14ac:dyDescent="0.3">
      <c r="A5" s="95"/>
      <c r="B5" s="77"/>
      <c r="C5" s="41" t="s">
        <v>62</v>
      </c>
      <c r="D5" s="41" t="s">
        <v>37</v>
      </c>
      <c r="E5" s="42" t="s">
        <v>38</v>
      </c>
      <c r="F5" s="42" t="s">
        <v>3</v>
      </c>
      <c r="G5" s="41" t="s">
        <v>63</v>
      </c>
      <c r="H5" s="41" t="s">
        <v>64</v>
      </c>
      <c r="I5" s="43" t="s">
        <v>41</v>
      </c>
      <c r="J5" s="43" t="s">
        <v>42</v>
      </c>
      <c r="K5" s="43" t="s">
        <v>48</v>
      </c>
      <c r="L5" s="44" t="s">
        <v>65</v>
      </c>
      <c r="M5" s="44" t="s">
        <v>66</v>
      </c>
      <c r="N5" s="44" t="s">
        <v>45</v>
      </c>
      <c r="O5" s="77"/>
      <c r="P5" s="79"/>
      <c r="Q5" s="33"/>
      <c r="R5" s="33"/>
    </row>
    <row r="6" spans="1:130" s="26" customFormat="1" ht="46.8" x14ac:dyDescent="0.3">
      <c r="A6" s="45"/>
      <c r="B6" s="41">
        <v>1</v>
      </c>
      <c r="C6" s="41">
        <v>2</v>
      </c>
      <c r="D6" s="41">
        <v>3</v>
      </c>
      <c r="E6" s="41" t="s">
        <v>58</v>
      </c>
      <c r="F6" s="41">
        <v>5</v>
      </c>
      <c r="G6" s="41">
        <v>6</v>
      </c>
      <c r="H6" s="41">
        <v>7</v>
      </c>
      <c r="I6" s="41" t="s">
        <v>40</v>
      </c>
      <c r="J6" s="41" t="s">
        <v>43</v>
      </c>
      <c r="K6" s="41">
        <v>10</v>
      </c>
      <c r="L6" s="41">
        <v>11</v>
      </c>
      <c r="M6" s="41">
        <v>12</v>
      </c>
      <c r="N6" s="41" t="s">
        <v>46</v>
      </c>
      <c r="O6" s="46" t="s">
        <v>55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09.8" customHeight="1" x14ac:dyDescent="0.3">
      <c r="A7" s="99">
        <v>1</v>
      </c>
      <c r="B7" s="103" t="s">
        <v>75</v>
      </c>
      <c r="C7" s="71">
        <v>21</v>
      </c>
      <c r="D7" s="71">
        <v>19</v>
      </c>
      <c r="E7" s="67">
        <f>D7/C7*100</f>
        <v>90.476190476190482</v>
      </c>
      <c r="F7" s="40" t="s">
        <v>6</v>
      </c>
      <c r="G7" s="68">
        <v>0</v>
      </c>
      <c r="H7" s="68">
        <v>0</v>
      </c>
      <c r="I7" s="48">
        <v>100</v>
      </c>
      <c r="J7" s="70">
        <f>E7/I7*100</f>
        <v>90.476190476190482</v>
      </c>
      <c r="K7" s="139" t="s">
        <v>69</v>
      </c>
      <c r="L7" s="64">
        <v>836</v>
      </c>
      <c r="M7" s="65">
        <v>723</v>
      </c>
      <c r="N7" s="63">
        <f t="shared" ref="N7:N13" si="0">M7/L7*100</f>
        <v>86.483253588516746</v>
      </c>
      <c r="O7" s="135">
        <f>N24*E7/100</f>
        <v>98.045244469006732</v>
      </c>
      <c r="P7" s="138" t="s">
        <v>67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138" customHeight="1" x14ac:dyDescent="0.3">
      <c r="A8" s="100"/>
      <c r="B8" s="104"/>
      <c r="C8" s="85" t="s">
        <v>57</v>
      </c>
      <c r="D8" s="86"/>
      <c r="E8" s="87"/>
      <c r="F8" s="49" t="s">
        <v>52</v>
      </c>
      <c r="G8" s="68">
        <v>0</v>
      </c>
      <c r="H8" s="68">
        <v>0</v>
      </c>
      <c r="I8" s="48" t="s">
        <v>56</v>
      </c>
      <c r="J8" s="60" t="s">
        <v>56</v>
      </c>
      <c r="K8" s="61" t="s">
        <v>70</v>
      </c>
      <c r="L8" s="66">
        <v>1</v>
      </c>
      <c r="M8" s="66">
        <v>2</v>
      </c>
      <c r="N8" s="63">
        <f t="shared" si="0"/>
        <v>200</v>
      </c>
      <c r="O8" s="136"/>
      <c r="P8" s="83"/>
      <c r="Q8" s="33"/>
      <c r="R8" s="33"/>
    </row>
    <row r="9" spans="1:130" s="32" customFormat="1" ht="186.75" customHeight="1" x14ac:dyDescent="0.3">
      <c r="A9" s="100"/>
      <c r="B9" s="104"/>
      <c r="C9" s="88"/>
      <c r="D9" s="89"/>
      <c r="E9" s="90"/>
      <c r="F9" s="49" t="s">
        <v>51</v>
      </c>
      <c r="G9" s="68">
        <v>0</v>
      </c>
      <c r="H9" s="68">
        <v>0</v>
      </c>
      <c r="I9" s="48" t="s">
        <v>56</v>
      </c>
      <c r="J9" s="60" t="s">
        <v>56</v>
      </c>
      <c r="K9" s="62" t="s">
        <v>71</v>
      </c>
      <c r="L9" s="66">
        <v>10</v>
      </c>
      <c r="M9" s="66">
        <v>9</v>
      </c>
      <c r="N9" s="63">
        <f t="shared" si="0"/>
        <v>90</v>
      </c>
      <c r="O9" s="136"/>
      <c r="P9" s="83"/>
      <c r="Q9" s="33"/>
      <c r="R9" s="33"/>
    </row>
    <row r="10" spans="1:130" s="32" customFormat="1" ht="164.25" customHeight="1" x14ac:dyDescent="0.3">
      <c r="A10" s="100"/>
      <c r="B10" s="104"/>
      <c r="C10" s="88"/>
      <c r="D10" s="89"/>
      <c r="E10" s="90"/>
      <c r="F10" s="49" t="s">
        <v>53</v>
      </c>
      <c r="G10" s="68">
        <v>0</v>
      </c>
      <c r="H10" s="68">
        <v>0</v>
      </c>
      <c r="I10" s="48" t="s">
        <v>56</v>
      </c>
      <c r="J10" s="60" t="s">
        <v>56</v>
      </c>
      <c r="K10" s="61" t="s">
        <v>72</v>
      </c>
      <c r="L10" s="66">
        <v>77</v>
      </c>
      <c r="M10" s="66">
        <v>84</v>
      </c>
      <c r="N10" s="63">
        <f t="shared" si="0"/>
        <v>109.09090909090908</v>
      </c>
      <c r="O10" s="136"/>
      <c r="P10" s="83"/>
      <c r="Q10" s="33"/>
      <c r="R10" s="33"/>
    </row>
    <row r="11" spans="1:130" s="32" customFormat="1" ht="212.25" customHeight="1" x14ac:dyDescent="0.3">
      <c r="A11" s="100"/>
      <c r="B11" s="104"/>
      <c r="C11" s="88"/>
      <c r="D11" s="89"/>
      <c r="E11" s="90"/>
      <c r="F11" s="50" t="s">
        <v>54</v>
      </c>
      <c r="G11" s="68">
        <v>0</v>
      </c>
      <c r="H11" s="68">
        <v>0</v>
      </c>
      <c r="I11" s="48" t="s">
        <v>56</v>
      </c>
      <c r="J11" s="60" t="s">
        <v>56</v>
      </c>
      <c r="K11" s="61" t="s">
        <v>73</v>
      </c>
      <c r="L11" s="64">
        <v>748</v>
      </c>
      <c r="M11" s="65">
        <v>628</v>
      </c>
      <c r="N11" s="63">
        <f t="shared" si="0"/>
        <v>83.957219251336895</v>
      </c>
      <c r="O11" s="136"/>
      <c r="P11" s="83"/>
      <c r="Q11" s="34"/>
      <c r="R11" s="33"/>
    </row>
    <row r="12" spans="1:130" ht="137.25" customHeight="1" x14ac:dyDescent="0.3">
      <c r="A12" s="100"/>
      <c r="B12" s="104"/>
      <c r="C12" s="88"/>
      <c r="D12" s="89"/>
      <c r="E12" s="90"/>
      <c r="F12" s="51"/>
      <c r="G12" s="52"/>
      <c r="H12" s="52"/>
      <c r="I12" s="52"/>
      <c r="J12" s="53"/>
      <c r="K12" s="61" t="s">
        <v>74</v>
      </c>
      <c r="L12" s="66">
        <v>208</v>
      </c>
      <c r="M12" s="66">
        <v>214</v>
      </c>
      <c r="N12" s="63">
        <f t="shared" si="0"/>
        <v>102.88461538461537</v>
      </c>
      <c r="O12" s="136"/>
      <c r="P12" s="83"/>
    </row>
    <row r="13" spans="1:130" ht="108" customHeight="1" x14ac:dyDescent="0.3">
      <c r="A13" s="100"/>
      <c r="B13" s="104"/>
      <c r="C13" s="88"/>
      <c r="D13" s="89"/>
      <c r="E13" s="90"/>
      <c r="F13" s="54"/>
      <c r="G13" s="55"/>
      <c r="H13" s="55"/>
      <c r="I13" s="55"/>
      <c r="J13" s="56"/>
      <c r="K13" s="61" t="s">
        <v>68</v>
      </c>
      <c r="L13" s="66">
        <v>33.200000000000003</v>
      </c>
      <c r="M13" s="66">
        <v>28.6</v>
      </c>
      <c r="N13" s="134">
        <f t="shared" si="0"/>
        <v>86.144578313253007</v>
      </c>
      <c r="O13" s="136"/>
      <c r="P13" s="83"/>
    </row>
    <row r="14" spans="1:130" ht="90.75" customHeight="1" x14ac:dyDescent="0.3">
      <c r="A14" s="100"/>
      <c r="B14" s="104"/>
      <c r="C14" s="88"/>
      <c r="D14" s="89"/>
      <c r="E14" s="90"/>
      <c r="F14" s="54"/>
      <c r="G14" s="55"/>
      <c r="H14" s="55"/>
      <c r="I14" s="55"/>
      <c r="J14" s="56"/>
      <c r="K14" s="140"/>
      <c r="L14" s="141"/>
      <c r="M14" s="141"/>
      <c r="N14" s="142"/>
      <c r="O14" s="136"/>
      <c r="P14" s="83"/>
    </row>
    <row r="15" spans="1:130" ht="125.25" customHeight="1" x14ac:dyDescent="0.3">
      <c r="A15" s="100"/>
      <c r="B15" s="104"/>
      <c r="C15" s="88"/>
      <c r="D15" s="89"/>
      <c r="E15" s="90"/>
      <c r="F15" s="54"/>
      <c r="G15" s="55"/>
      <c r="H15" s="55"/>
      <c r="I15" s="55"/>
      <c r="J15" s="56"/>
      <c r="K15" s="143"/>
      <c r="L15" s="144"/>
      <c r="M15" s="144"/>
      <c r="N15" s="145"/>
      <c r="O15" s="136"/>
      <c r="P15" s="83"/>
    </row>
    <row r="16" spans="1:130" ht="106.5" customHeight="1" x14ac:dyDescent="0.3">
      <c r="A16" s="100"/>
      <c r="B16" s="104"/>
      <c r="C16" s="88"/>
      <c r="D16" s="89"/>
      <c r="E16" s="90"/>
      <c r="F16" s="54"/>
      <c r="G16" s="55"/>
      <c r="H16" s="55"/>
      <c r="I16" s="55"/>
      <c r="J16" s="56"/>
      <c r="K16" s="143"/>
      <c r="L16" s="144"/>
      <c r="M16" s="144"/>
      <c r="N16" s="145"/>
      <c r="O16" s="136"/>
      <c r="P16" s="83"/>
    </row>
    <row r="17" spans="1:16" ht="108" customHeight="1" x14ac:dyDescent="0.3">
      <c r="A17" s="100"/>
      <c r="B17" s="104"/>
      <c r="C17" s="88"/>
      <c r="D17" s="89"/>
      <c r="E17" s="90"/>
      <c r="F17" s="54"/>
      <c r="G17" s="55"/>
      <c r="H17" s="55"/>
      <c r="I17" s="55"/>
      <c r="J17" s="56"/>
      <c r="K17" s="143"/>
      <c r="L17" s="144"/>
      <c r="M17" s="144"/>
      <c r="N17" s="145"/>
      <c r="O17" s="136"/>
      <c r="P17" s="83"/>
    </row>
    <row r="18" spans="1:16" ht="153" customHeight="1" x14ac:dyDescent="0.3">
      <c r="A18" s="100"/>
      <c r="B18" s="104"/>
      <c r="C18" s="88"/>
      <c r="D18" s="89"/>
      <c r="E18" s="90"/>
      <c r="F18" s="54"/>
      <c r="G18" s="55"/>
      <c r="H18" s="55"/>
      <c r="I18" s="55"/>
      <c r="J18" s="56"/>
      <c r="K18" s="143"/>
      <c r="L18" s="144"/>
      <c r="M18" s="144"/>
      <c r="N18" s="145"/>
      <c r="O18" s="136"/>
      <c r="P18" s="83"/>
    </row>
    <row r="19" spans="1:16" ht="119.25" customHeight="1" x14ac:dyDescent="0.3">
      <c r="A19" s="100"/>
      <c r="B19" s="104"/>
      <c r="C19" s="88"/>
      <c r="D19" s="89"/>
      <c r="E19" s="90"/>
      <c r="F19" s="54"/>
      <c r="G19" s="55"/>
      <c r="H19" s="55"/>
      <c r="I19" s="55"/>
      <c r="J19" s="56"/>
      <c r="K19" s="143"/>
      <c r="L19" s="144"/>
      <c r="M19" s="144"/>
      <c r="N19" s="145"/>
      <c r="O19" s="136"/>
      <c r="P19" s="83"/>
    </row>
    <row r="20" spans="1:16" ht="114.75" customHeight="1" x14ac:dyDescent="0.3">
      <c r="A20" s="100"/>
      <c r="B20" s="104"/>
      <c r="C20" s="88"/>
      <c r="D20" s="89"/>
      <c r="E20" s="90"/>
      <c r="F20" s="54"/>
      <c r="G20" s="55"/>
      <c r="H20" s="55"/>
      <c r="I20" s="55"/>
      <c r="J20" s="56"/>
      <c r="K20" s="143"/>
      <c r="L20" s="144"/>
      <c r="M20" s="144"/>
      <c r="N20" s="145"/>
      <c r="O20" s="136"/>
      <c r="P20" s="83"/>
    </row>
    <row r="21" spans="1:16" ht="115.5" customHeight="1" x14ac:dyDescent="0.3">
      <c r="A21" s="100"/>
      <c r="B21" s="104"/>
      <c r="C21" s="88"/>
      <c r="D21" s="89"/>
      <c r="E21" s="90"/>
      <c r="F21" s="54"/>
      <c r="G21" s="55"/>
      <c r="H21" s="55"/>
      <c r="I21" s="55"/>
      <c r="J21" s="56"/>
      <c r="K21" s="143"/>
      <c r="L21" s="144"/>
      <c r="M21" s="144"/>
      <c r="N21" s="145"/>
      <c r="O21" s="136"/>
      <c r="P21" s="83"/>
    </row>
    <row r="22" spans="1:16" ht="105.75" customHeight="1" x14ac:dyDescent="0.3">
      <c r="A22" s="100"/>
      <c r="B22" s="104"/>
      <c r="C22" s="88"/>
      <c r="D22" s="89"/>
      <c r="E22" s="90"/>
      <c r="F22" s="54"/>
      <c r="G22" s="55"/>
      <c r="H22" s="55"/>
      <c r="I22" s="55"/>
      <c r="J22" s="56"/>
      <c r="K22" s="143"/>
      <c r="L22" s="144"/>
      <c r="M22" s="144"/>
      <c r="N22" s="145"/>
      <c r="O22" s="136"/>
      <c r="P22" s="83"/>
    </row>
    <row r="23" spans="1:16" ht="103.5" customHeight="1" x14ac:dyDescent="0.3">
      <c r="A23" s="100"/>
      <c r="B23" s="104"/>
      <c r="C23" s="88"/>
      <c r="D23" s="89"/>
      <c r="E23" s="90"/>
      <c r="F23" s="54"/>
      <c r="G23" s="55"/>
      <c r="H23" s="55"/>
      <c r="I23" s="55"/>
      <c r="J23" s="56"/>
      <c r="K23" s="146"/>
      <c r="L23" s="147"/>
      <c r="M23" s="147"/>
      <c r="N23" s="148"/>
      <c r="O23" s="136"/>
      <c r="P23" s="83"/>
    </row>
    <row r="24" spans="1:16" ht="91.5" customHeight="1" thickBot="1" x14ac:dyDescent="0.35">
      <c r="A24" s="101"/>
      <c r="B24" s="105"/>
      <c r="C24" s="91"/>
      <c r="D24" s="92"/>
      <c r="E24" s="93"/>
      <c r="F24" s="57"/>
      <c r="G24" s="58"/>
      <c r="H24" s="58"/>
      <c r="I24" s="58"/>
      <c r="J24" s="59"/>
      <c r="K24" s="73" t="s">
        <v>49</v>
      </c>
      <c r="L24" s="74"/>
      <c r="M24" s="75"/>
      <c r="N24" s="69">
        <f>AVERAGE(N7:N14)</f>
        <v>108.36579651837586</v>
      </c>
      <c r="O24" s="137"/>
      <c r="P24" s="84"/>
    </row>
  </sheetData>
  <mergeCells count="15">
    <mergeCell ref="A2:P2"/>
    <mergeCell ref="K24:M24"/>
    <mergeCell ref="O4:O5"/>
    <mergeCell ref="P4:P5"/>
    <mergeCell ref="C4:E4"/>
    <mergeCell ref="P7:P24"/>
    <mergeCell ref="C8:E24"/>
    <mergeCell ref="O7:O24"/>
    <mergeCell ref="A4:A5"/>
    <mergeCell ref="B4:B5"/>
    <mergeCell ref="F4:J4"/>
    <mergeCell ref="A7:A24"/>
    <mergeCell ref="K4:N4"/>
    <mergeCell ref="B7:B24"/>
    <mergeCell ref="K14:N23"/>
  </mergeCells>
  <phoneticPr fontId="0" type="noConversion"/>
  <pageMargins left="0" right="0" top="0" bottom="0" header="0" footer="0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4.4" x14ac:dyDescent="0.3"/>
  <cols>
    <col min="1" max="1" width="4" customWidth="1"/>
    <col min="2" max="2" width="20.44140625" customWidth="1"/>
    <col min="3" max="3" width="20.33203125" customWidth="1"/>
    <col min="4" max="4" width="14" customWidth="1"/>
    <col min="5" max="5" width="13.33203125" customWidth="1"/>
    <col min="6" max="7" width="19.44140625" customWidth="1"/>
    <col min="8" max="8" width="18.109375" customWidth="1"/>
    <col min="9" max="9" width="19.44140625" customWidth="1"/>
    <col min="10" max="10" width="20.109375" customWidth="1"/>
    <col min="11" max="11" width="18.33203125" customWidth="1"/>
    <col min="12" max="12" width="23.5546875" customWidth="1"/>
    <col min="13" max="13" width="17.6640625" customWidth="1"/>
    <col min="14" max="14" width="20.88671875" customWidth="1"/>
    <col min="15" max="15" width="46.44140625" customWidth="1"/>
    <col min="16" max="16" width="16.5546875" customWidth="1"/>
  </cols>
  <sheetData>
    <row r="1" spans="1:16" ht="21.6" customHeight="1" x14ac:dyDescent="0.3">
      <c r="M1" s="19"/>
      <c r="N1" s="19"/>
      <c r="O1" s="19" t="s">
        <v>24</v>
      </c>
      <c r="P1" s="19"/>
    </row>
    <row r="2" spans="1:16" ht="21" customHeight="1" x14ac:dyDescent="0.3">
      <c r="M2" s="20"/>
      <c r="N2" s="20"/>
      <c r="O2" s="20" t="s">
        <v>35</v>
      </c>
      <c r="P2" s="20"/>
    </row>
    <row r="3" spans="1:16" ht="19.95" customHeight="1" x14ac:dyDescent="0.3">
      <c r="M3" s="20"/>
      <c r="N3" s="20"/>
      <c r="O3" s="20" t="s">
        <v>25</v>
      </c>
      <c r="P3" s="20"/>
    </row>
    <row r="4" spans="1:16" ht="23.4" customHeight="1" x14ac:dyDescent="0.3">
      <c r="M4" s="20"/>
      <c r="N4" s="20"/>
      <c r="O4" s="20" t="s">
        <v>26</v>
      </c>
      <c r="P4" s="20"/>
    </row>
    <row r="5" spans="1:16" ht="26.4" customHeight="1" x14ac:dyDescent="0.4">
      <c r="A5" s="125" t="s">
        <v>32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16" ht="23.4" customHeight="1" x14ac:dyDescent="0.3"/>
    <row r="7" spans="1:16" s="1" customFormat="1" ht="45.6" customHeight="1" x14ac:dyDescent="0.3">
      <c r="A7" s="126" t="s">
        <v>0</v>
      </c>
      <c r="B7" s="126" t="s">
        <v>12</v>
      </c>
      <c r="C7" s="106" t="s">
        <v>13</v>
      </c>
      <c r="D7" s="106" t="s">
        <v>3</v>
      </c>
      <c r="E7" s="106" t="s">
        <v>18</v>
      </c>
      <c r="F7" s="127" t="s">
        <v>15</v>
      </c>
      <c r="G7" s="128"/>
      <c r="H7" s="128"/>
      <c r="I7" s="128"/>
      <c r="J7" s="128"/>
      <c r="K7" s="129"/>
      <c r="L7" s="130" t="s">
        <v>17</v>
      </c>
      <c r="M7" s="132" t="s">
        <v>1</v>
      </c>
      <c r="N7" s="133"/>
      <c r="O7" s="106" t="s">
        <v>33</v>
      </c>
      <c r="P7" s="106" t="s">
        <v>2</v>
      </c>
    </row>
    <row r="8" spans="1:16" s="1" customFormat="1" ht="77.400000000000006" customHeight="1" x14ac:dyDescent="0.3">
      <c r="A8" s="106"/>
      <c r="B8" s="106"/>
      <c r="C8" s="107"/>
      <c r="D8" s="107"/>
      <c r="E8" s="107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1"/>
      <c r="M8" s="24" t="s">
        <v>5</v>
      </c>
      <c r="N8" s="24" t="s">
        <v>23</v>
      </c>
      <c r="O8" s="107"/>
      <c r="P8" s="107"/>
    </row>
    <row r="9" spans="1:16" s="1" customFormat="1" ht="30.6" customHeight="1" x14ac:dyDescent="0.3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3">
      <c r="A10" s="108">
        <v>1</v>
      </c>
      <c r="B10" s="111"/>
      <c r="C10" s="111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4"/>
      <c r="N10" s="114"/>
      <c r="O10" s="119"/>
      <c r="P10" s="122"/>
    </row>
    <row r="11" spans="1:16" ht="87" customHeight="1" x14ac:dyDescent="0.3">
      <c r="A11" s="109"/>
      <c r="B11" s="112"/>
      <c r="C11" s="112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5"/>
      <c r="N11" s="117"/>
      <c r="O11" s="120"/>
      <c r="P11" s="123"/>
    </row>
    <row r="12" spans="1:16" ht="64.95" customHeight="1" x14ac:dyDescent="0.3">
      <c r="A12" s="109"/>
      <c r="B12" s="112"/>
      <c r="C12" s="112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5"/>
      <c r="N12" s="117"/>
      <c r="O12" s="120"/>
      <c r="P12" s="123"/>
    </row>
    <row r="13" spans="1:16" ht="93.6" customHeight="1" x14ac:dyDescent="0.3">
      <c r="A13" s="109"/>
      <c r="B13" s="112"/>
      <c r="C13" s="112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5"/>
      <c r="N13" s="117"/>
      <c r="O13" s="120"/>
      <c r="P13" s="123"/>
    </row>
    <row r="14" spans="1:16" ht="73.2" customHeight="1" x14ac:dyDescent="0.3">
      <c r="A14" s="109"/>
      <c r="B14" s="112"/>
      <c r="C14" s="112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5"/>
      <c r="N14" s="117"/>
      <c r="O14" s="120"/>
      <c r="P14" s="123"/>
    </row>
    <row r="15" spans="1:16" ht="51" customHeight="1" x14ac:dyDescent="0.3">
      <c r="A15" s="110"/>
      <c r="B15" s="113"/>
      <c r="C15" s="113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6"/>
      <c r="N15" s="118"/>
      <c r="O15" s="121"/>
      <c r="P15" s="124"/>
    </row>
    <row r="18" spans="2:2" ht="18" x14ac:dyDescent="0.35">
      <c r="B18" s="23" t="s">
        <v>28</v>
      </c>
    </row>
    <row r="19" spans="2:2" ht="18" x14ac:dyDescent="0.35">
      <c r="B19" s="23"/>
    </row>
    <row r="20" spans="2:2" ht="18" x14ac:dyDescent="0.35">
      <c r="B20" s="23" t="s">
        <v>27</v>
      </c>
    </row>
    <row r="21" spans="2:2" ht="18" x14ac:dyDescent="0.35">
      <c r="B21" s="23"/>
    </row>
    <row r="22" spans="2:2" ht="18" x14ac:dyDescent="0.35">
      <c r="B22" s="23"/>
    </row>
    <row r="23" spans="2:2" ht="18" x14ac:dyDescent="0.35">
      <c r="B23" s="23"/>
    </row>
    <row r="24" spans="2:2" ht="18" x14ac:dyDescent="0.35">
      <c r="B24" s="23"/>
    </row>
    <row r="25" spans="2:2" ht="18" x14ac:dyDescent="0.35">
      <c r="B25" s="23"/>
    </row>
    <row r="26" spans="2:2" ht="18" x14ac:dyDescent="0.35">
      <c r="B26" s="23"/>
    </row>
    <row r="27" spans="2:2" ht="18" x14ac:dyDescent="0.35">
      <c r="B27" s="23"/>
    </row>
    <row r="28" spans="2:2" ht="18" x14ac:dyDescent="0.35">
      <c r="B28" s="23"/>
    </row>
    <row r="29" spans="2:2" ht="18" x14ac:dyDescent="0.35">
      <c r="B29" s="23"/>
    </row>
    <row r="30" spans="2:2" ht="18" x14ac:dyDescent="0.35">
      <c r="B30" s="23"/>
    </row>
    <row r="31" spans="2:2" ht="18" x14ac:dyDescent="0.35">
      <c r="B31" s="23"/>
    </row>
    <row r="32" spans="2:2" ht="18" x14ac:dyDescent="0.35">
      <c r="B32" s="23"/>
    </row>
    <row r="33" spans="2:2" ht="18" x14ac:dyDescent="0.35">
      <c r="B33" s="23"/>
    </row>
    <row r="34" spans="2:2" ht="18" x14ac:dyDescent="0.35">
      <c r="B34" s="23"/>
    </row>
    <row r="35" spans="2:2" ht="18" x14ac:dyDescent="0.35">
      <c r="B35" s="23"/>
    </row>
    <row r="36" spans="2:2" ht="18" x14ac:dyDescent="0.35">
      <c r="B36" s="23"/>
    </row>
    <row r="37" spans="2:2" ht="18" x14ac:dyDescent="0.35">
      <c r="B37" s="23"/>
    </row>
    <row r="38" spans="2:2" ht="18" x14ac:dyDescent="0.35">
      <c r="B38" s="23"/>
    </row>
    <row r="39" spans="2:2" ht="18" x14ac:dyDescent="0.35">
      <c r="B39" s="23"/>
    </row>
    <row r="40" spans="2:2" ht="18" x14ac:dyDescent="0.35">
      <c r="B40" s="23"/>
    </row>
    <row r="41" spans="2:2" ht="18" x14ac:dyDescent="0.35">
      <c r="B41" s="23" t="s">
        <v>29</v>
      </c>
    </row>
    <row r="42" spans="2:2" ht="18" x14ac:dyDescent="0.35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2021-02-11T08:29:46Z</dcterms:modified>
</cp:coreProperties>
</file>